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1"/>
  </bookViews>
  <sheets>
    <sheet name="приложение 1" sheetId="1" r:id="rId1"/>
    <sheet name="Приложение 2" sheetId="4" r:id="rId2"/>
  </sheets>
  <definedNames>
    <definedName name="_GoBack" localSheetId="0">'приложение 1'!#REF!</definedName>
  </definedNames>
  <calcPr calcId="152511"/>
</workbook>
</file>

<file path=xl/calcChain.xml><?xml version="1.0" encoding="utf-8"?>
<calcChain xmlns="http://schemas.openxmlformats.org/spreadsheetml/2006/main">
  <c r="I34" i="4" l="1"/>
  <c r="H34" i="4"/>
  <c r="G34" i="4"/>
  <c r="F34" i="4"/>
  <c r="I19" i="4"/>
  <c r="H19" i="4"/>
  <c r="G19" i="4"/>
  <c r="F19" i="4"/>
  <c r="I33" i="4"/>
  <c r="H33" i="4"/>
  <c r="G33" i="4"/>
  <c r="F32" i="4"/>
  <c r="F33" i="4" s="1"/>
  <c r="F11" i="4"/>
  <c r="F12" i="4"/>
</calcChain>
</file>

<file path=xl/sharedStrings.xml><?xml version="1.0" encoding="utf-8"?>
<sst xmlns="http://schemas.openxmlformats.org/spreadsheetml/2006/main" count="54" uniqueCount="42">
  <si>
    <t>Наименование муниципальных показателей и (или) индикаторов</t>
  </si>
  <si>
    <t>Значения целевого показателя и (или) индикатора по годам</t>
  </si>
  <si>
    <t>Значение целевого показателя и (или) индикатора) на момент окончания  действия программы</t>
  </si>
  <si>
    <t>№ п/п</t>
  </si>
  <si>
    <t>Базовое значение целевого показателя и (или) индикатора на начало реализации программы</t>
  </si>
  <si>
    <t xml:space="preserve"> </t>
  </si>
  <si>
    <t>всего</t>
  </si>
  <si>
    <t>Ответственный исполнитель (соисполнитель)</t>
  </si>
  <si>
    <t>Финансовые затраты на реализацию (тыс. рублей)</t>
  </si>
  <si>
    <t>Задача 1: Обеспечение уличного освещения дорог местного значения</t>
  </si>
  <si>
    <t>1.1.</t>
  </si>
  <si>
    <t>Поставка электрической энергии для муниципальных нужд</t>
  </si>
  <si>
    <t>1.2.</t>
  </si>
  <si>
    <t>Содержание систем наружного освещения</t>
  </si>
  <si>
    <t>Итого по подпрограмме 1</t>
  </si>
  <si>
    <t>1.</t>
  </si>
  <si>
    <t>Итого по подпрограмме 2</t>
  </si>
  <si>
    <t>Итого по подпрограмме 3</t>
  </si>
  <si>
    <t>Всего по муниципальной программе</t>
  </si>
  <si>
    <t>Озеленение территории поселения Игрим</t>
  </si>
  <si>
    <t>администрация городского поселения Игрим  (МКУ "Хозяйственно-эксплуатационная служба администрации гп.Игрим)</t>
  </si>
  <si>
    <t>Бюджет городского поселения Игрим</t>
  </si>
  <si>
    <t>Подпрограмма 1 «Энергосбережение и содержание систем наружного освещения на территории городского поселения Игрим»</t>
  </si>
  <si>
    <t>Задача 1: Организация санитарной очистки территории поселения</t>
  </si>
  <si>
    <t>Цель: "Развитие современного комплексного благоустройства городского поселения Игрим"</t>
  </si>
  <si>
    <t xml:space="preserve">Основное мероприятие муниципальной программы </t>
  </si>
  <si>
    <t>Источники финансирования</t>
  </si>
  <si>
    <t>Количество установленных светильников, (ед.).</t>
  </si>
  <si>
    <t>Количество высаженных деревьев, кустарников, цветов,  (ед.)</t>
  </si>
  <si>
    <t>Количество несанкционированных свалок.(ед.)</t>
  </si>
  <si>
    <r>
      <t>Протяженность</t>
    </r>
    <r>
      <rPr>
        <sz val="14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пешеходной части улиц, площадей, парков, дворовых территорий.(км.)</t>
    </r>
  </si>
  <si>
    <t>Увеличение протяженности освещенных улиц, километров</t>
  </si>
  <si>
    <t>Приложение № 1</t>
  </si>
  <si>
    <t>СИСТЕМА ПОКАЗАТЕЛЕЙ, ХАРАКТЕРИЗУЮЩИХ РЕЗУЛЬТАТЫ РЕАЛИЗАЦИИ МУНИЦИПАЛЬНОЙ ПРОГРАММЫ</t>
  </si>
  <si>
    <t>Приложение № 2</t>
  </si>
  <si>
    <t>"Благоустройство и озеленение городского поселения Игрим"</t>
  </si>
  <si>
    <t>Подпрограмма 2 "Озеленение территории городского поселения Игрим"</t>
  </si>
  <si>
    <t>Задача 1: Организация озеленения территории поселения Игрим</t>
  </si>
  <si>
    <t>Подпрограмма 3 "Природоохранные мероприятия городского поселения Игрим"</t>
  </si>
  <si>
    <t>к муниципальной программе</t>
  </si>
  <si>
    <t>к муниципальной  программе</t>
  </si>
  <si>
    <t xml:space="preserve">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</si>
</sst>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#,##0.0"/>
    <numFmt numFmtId="166" formatCode="_-* #,##0.0\ _₽_-;\-* #,##0.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6" fillId="0" borderId="0"/>
    <xf numFmtId="43" fontId="9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 applyAlignment="1">
      <alignment horizontal="right"/>
    </xf>
    <xf numFmtId="0" fontId="4" fillId="0" borderId="0" xfId="0" applyFont="1"/>
    <xf numFmtId="0" fontId="5" fillId="0" borderId="0" xfId="0" applyFont="1"/>
    <xf numFmtId="0" fontId="1" fillId="0" borderId="0" xfId="0" applyFont="1"/>
    <xf numFmtId="49" fontId="1" fillId="0" borderId="0" xfId="0" applyNumberFormat="1" applyFont="1"/>
    <xf numFmtId="0" fontId="0" fillId="0" borderId="0" xfId="0" applyAlignment="1">
      <alignment vertical="center"/>
    </xf>
    <xf numFmtId="0" fontId="0" fillId="0" borderId="0" xfId="0" applyFill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10" fillId="0" borderId="1" xfId="2" applyNumberFormat="1" applyFont="1" applyBorder="1" applyAlignment="1">
      <alignment horizontal="center" vertical="center" wrapText="1"/>
    </xf>
    <xf numFmtId="166" fontId="1" fillId="0" borderId="1" xfId="2" applyNumberFormat="1" applyFont="1" applyBorder="1" applyAlignment="1">
      <alignment horizontal="center" vertical="center" wrapText="1"/>
    </xf>
    <xf numFmtId="166" fontId="1" fillId="2" borderId="1" xfId="2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7"/>
  <sheetViews>
    <sheetView zoomScaleNormal="100" workbookViewId="0">
      <selection activeCell="F9" sqref="F9:F10"/>
    </sheetView>
  </sheetViews>
  <sheetFormatPr defaultRowHeight="15" x14ac:dyDescent="0.25"/>
  <cols>
    <col min="1" max="1" width="1.140625" customWidth="1"/>
    <col min="2" max="2" width="5.140625" style="6" customWidth="1"/>
    <col min="3" max="3" width="42.85546875" customWidth="1"/>
    <col min="4" max="4" width="16.5703125" customWidth="1"/>
    <col min="5" max="5" width="11.140625" customWidth="1"/>
    <col min="6" max="6" width="10.7109375" customWidth="1"/>
    <col min="7" max="8" width="11" customWidth="1"/>
    <col min="9" max="9" width="10.5703125" customWidth="1"/>
    <col min="10" max="10" width="10.42578125" customWidth="1"/>
    <col min="11" max="11" width="10" customWidth="1"/>
    <col min="12" max="12" width="20" customWidth="1"/>
  </cols>
  <sheetData>
    <row r="1" spans="2:12" ht="15.75" x14ac:dyDescent="0.25">
      <c r="H1" s="4"/>
      <c r="I1" s="4"/>
      <c r="J1" s="4"/>
      <c r="K1" s="4"/>
      <c r="L1" s="1" t="s">
        <v>32</v>
      </c>
    </row>
    <row r="2" spans="2:12" ht="15.75" customHeight="1" x14ac:dyDescent="0.25">
      <c r="H2" s="4"/>
      <c r="I2" s="4"/>
      <c r="J2" s="42" t="s">
        <v>39</v>
      </c>
      <c r="K2" s="42"/>
      <c r="L2" s="42"/>
    </row>
    <row r="3" spans="2:12" ht="15.75" customHeight="1" x14ac:dyDescent="0.25">
      <c r="D3" s="25"/>
      <c r="G3" s="42" t="s">
        <v>35</v>
      </c>
      <c r="H3" s="42"/>
      <c r="I3" s="42"/>
      <c r="J3" s="42"/>
      <c r="K3" s="42"/>
      <c r="L3" s="42"/>
    </row>
    <row r="4" spans="2:12" ht="15.75" customHeight="1" x14ac:dyDescent="0.25">
      <c r="J4" s="24"/>
      <c r="K4" s="24"/>
      <c r="L4" s="24"/>
    </row>
    <row r="5" spans="2:12" ht="15.75" x14ac:dyDescent="0.25">
      <c r="L5" s="1"/>
    </row>
    <row r="6" spans="2:12" ht="15.75" x14ac:dyDescent="0.25">
      <c r="B6" s="46" t="s">
        <v>33</v>
      </c>
      <c r="C6" s="46"/>
      <c r="D6" s="46"/>
      <c r="E6" s="46"/>
      <c r="F6" s="46"/>
      <c r="G6" s="46"/>
      <c r="H6" s="46"/>
      <c r="I6" s="46"/>
      <c r="J6" s="46"/>
      <c r="K6" s="46"/>
      <c r="L6" s="46"/>
    </row>
    <row r="7" spans="2:12" x14ac:dyDescent="0.25">
      <c r="D7" s="2" t="s">
        <v>5</v>
      </c>
    </row>
    <row r="8" spans="2:12" s="3" customFormat="1" ht="19.5" customHeight="1" x14ac:dyDescent="0.2">
      <c r="B8" s="47" t="s">
        <v>3</v>
      </c>
      <c r="C8" s="47" t="s">
        <v>0</v>
      </c>
      <c r="D8" s="47" t="s">
        <v>4</v>
      </c>
      <c r="E8" s="43" t="s">
        <v>1</v>
      </c>
      <c r="F8" s="44"/>
      <c r="G8" s="44"/>
      <c r="H8" s="44"/>
      <c r="I8" s="44"/>
      <c r="J8" s="44"/>
      <c r="K8" s="45"/>
      <c r="L8" s="47" t="s">
        <v>2</v>
      </c>
    </row>
    <row r="9" spans="2:12" s="3" customFormat="1" ht="46.5" customHeight="1" x14ac:dyDescent="0.2">
      <c r="B9" s="47"/>
      <c r="C9" s="47"/>
      <c r="D9" s="47"/>
      <c r="E9" s="48">
        <v>2019</v>
      </c>
      <c r="F9" s="48">
        <v>2020</v>
      </c>
      <c r="G9" s="48">
        <v>2021</v>
      </c>
      <c r="H9" s="48">
        <v>2022</v>
      </c>
      <c r="I9" s="48">
        <v>2023</v>
      </c>
      <c r="J9" s="48">
        <v>2024</v>
      </c>
      <c r="K9" s="48">
        <v>2025</v>
      </c>
      <c r="L9" s="47"/>
    </row>
    <row r="10" spans="2:12" s="3" customFormat="1" ht="12.75" customHeight="1" x14ac:dyDescent="0.2">
      <c r="B10" s="47"/>
      <c r="C10" s="47"/>
      <c r="D10" s="47"/>
      <c r="E10" s="49"/>
      <c r="F10" s="49"/>
      <c r="G10" s="49"/>
      <c r="H10" s="49"/>
      <c r="I10" s="49"/>
      <c r="J10" s="49"/>
      <c r="K10" s="49"/>
      <c r="L10" s="47"/>
    </row>
    <row r="11" spans="2:12" ht="40.5" customHeight="1" x14ac:dyDescent="0.25">
      <c r="B11" s="11">
        <v>1</v>
      </c>
      <c r="C11" s="8" t="s">
        <v>31</v>
      </c>
      <c r="D11" s="10">
        <v>64</v>
      </c>
      <c r="E11" s="10">
        <v>65.5</v>
      </c>
      <c r="F11" s="10">
        <v>65.8</v>
      </c>
      <c r="G11" s="10">
        <v>66.2</v>
      </c>
      <c r="H11" s="10">
        <v>67</v>
      </c>
      <c r="I11" s="10">
        <v>67.5</v>
      </c>
      <c r="J11" s="10">
        <v>68.2</v>
      </c>
      <c r="K11" s="10">
        <v>68.5</v>
      </c>
      <c r="L11" s="10">
        <v>68.5</v>
      </c>
    </row>
    <row r="12" spans="2:12" ht="36" customHeight="1" x14ac:dyDescent="0.25">
      <c r="B12" s="11">
        <v>2</v>
      </c>
      <c r="C12" s="8" t="s">
        <v>27</v>
      </c>
      <c r="D12" s="10">
        <v>950</v>
      </c>
      <c r="E12" s="10">
        <v>1050</v>
      </c>
      <c r="F12" s="10">
        <v>1150</v>
      </c>
      <c r="G12" s="10">
        <v>1250</v>
      </c>
      <c r="H12" s="10">
        <v>1350</v>
      </c>
      <c r="I12" s="10">
        <v>1400</v>
      </c>
      <c r="J12" s="10">
        <v>1400</v>
      </c>
      <c r="K12" s="10">
        <v>1400</v>
      </c>
      <c r="L12" s="10">
        <v>1400</v>
      </c>
    </row>
    <row r="13" spans="2:12" ht="36.75" customHeight="1" x14ac:dyDescent="0.25">
      <c r="B13" s="11">
        <v>3</v>
      </c>
      <c r="C13" s="12" t="s">
        <v>28</v>
      </c>
      <c r="D13" s="10">
        <v>150</v>
      </c>
      <c r="E13" s="10">
        <v>180</v>
      </c>
      <c r="F13" s="10">
        <v>200</v>
      </c>
      <c r="G13" s="10">
        <v>250</v>
      </c>
      <c r="H13" s="10">
        <v>300</v>
      </c>
      <c r="I13" s="10">
        <v>350</v>
      </c>
      <c r="J13" s="10">
        <v>380</v>
      </c>
      <c r="K13" s="10">
        <v>400</v>
      </c>
      <c r="L13" s="10">
        <v>400</v>
      </c>
    </row>
    <row r="14" spans="2:12" s="7" customFormat="1" ht="40.5" customHeight="1" x14ac:dyDescent="0.25">
      <c r="B14" s="21">
        <v>4</v>
      </c>
      <c r="C14" s="17" t="s">
        <v>29</v>
      </c>
      <c r="D14" s="18">
        <v>4</v>
      </c>
      <c r="E14" s="19">
        <v>2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20">
        <v>0</v>
      </c>
    </row>
    <row r="15" spans="2:12" ht="50.25" x14ac:dyDescent="0.25">
      <c r="B15" s="14">
        <v>6</v>
      </c>
      <c r="C15" s="9" t="s">
        <v>30</v>
      </c>
      <c r="D15" s="15">
        <v>15</v>
      </c>
      <c r="E15" s="15">
        <v>15.5</v>
      </c>
      <c r="F15" s="15">
        <v>16.5</v>
      </c>
      <c r="G15" s="15">
        <v>17.5</v>
      </c>
      <c r="H15" s="15">
        <v>18</v>
      </c>
      <c r="I15" s="15">
        <v>18.5</v>
      </c>
      <c r="J15" s="15">
        <v>19</v>
      </c>
      <c r="K15" s="15">
        <v>19.5</v>
      </c>
      <c r="L15" s="15">
        <v>19.5</v>
      </c>
    </row>
    <row r="17" spans="3:12" ht="17.25" customHeight="1" x14ac:dyDescent="0.25">
      <c r="C17" s="16"/>
      <c r="D17" s="16"/>
      <c r="E17" s="16"/>
      <c r="F17" s="16"/>
      <c r="G17" s="16"/>
      <c r="H17" s="16"/>
      <c r="I17" s="16"/>
      <c r="J17" s="16"/>
      <c r="K17" s="16"/>
      <c r="L17" s="16"/>
    </row>
  </sheetData>
  <mergeCells count="15">
    <mergeCell ref="J2:L2"/>
    <mergeCell ref="E8:K8"/>
    <mergeCell ref="B6:L6"/>
    <mergeCell ref="D8:D10"/>
    <mergeCell ref="B8:B10"/>
    <mergeCell ref="C8:C10"/>
    <mergeCell ref="L8:L10"/>
    <mergeCell ref="E9:E10"/>
    <mergeCell ref="F9:F10"/>
    <mergeCell ref="G9:G10"/>
    <mergeCell ref="H9:H10"/>
    <mergeCell ref="I9:I10"/>
    <mergeCell ref="K9:K10"/>
    <mergeCell ref="J9:J10"/>
    <mergeCell ref="G3:L3"/>
  </mergeCells>
  <pageMargins left="0.25" right="0.25" top="0.75" bottom="0.75" header="0.3" footer="0.3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35"/>
  <sheetViews>
    <sheetView tabSelected="1" topLeftCell="A24" workbookViewId="0">
      <selection activeCell="B33" sqref="B33:D33"/>
    </sheetView>
  </sheetViews>
  <sheetFormatPr defaultRowHeight="15" x14ac:dyDescent="0.25"/>
  <cols>
    <col min="1" max="1" width="2" style="4" customWidth="1"/>
    <col min="2" max="2" width="5" style="5" customWidth="1"/>
    <col min="3" max="3" width="31.28515625" style="4" customWidth="1"/>
    <col min="4" max="4" width="17.140625" style="4" customWidth="1"/>
    <col min="5" max="5" width="18" style="4" customWidth="1"/>
    <col min="6" max="6" width="11.85546875" style="4" customWidth="1"/>
    <col min="7" max="7" width="11.28515625" style="4" customWidth="1"/>
    <col min="8" max="8" width="11.140625" style="4" customWidth="1"/>
    <col min="9" max="9" width="9.42578125" style="4" customWidth="1"/>
    <col min="10" max="10" width="10" style="4" customWidth="1"/>
    <col min="11" max="11" width="8.85546875" style="4" customWidth="1"/>
    <col min="12" max="12" width="10" style="4" customWidth="1"/>
    <col min="13" max="13" width="10.7109375" style="4" customWidth="1"/>
    <col min="14" max="16384" width="9.140625" style="4"/>
  </cols>
  <sheetData>
    <row r="1" spans="2:13" x14ac:dyDescent="0.25">
      <c r="L1" s="60" t="s">
        <v>34</v>
      </c>
      <c r="M1" s="60"/>
    </row>
    <row r="2" spans="2:13" x14ac:dyDescent="0.25">
      <c r="K2" s="60" t="s">
        <v>40</v>
      </c>
      <c r="L2" s="60"/>
      <c r="M2" s="60"/>
    </row>
    <row r="3" spans="2:13" x14ac:dyDescent="0.25">
      <c r="G3" s="42" t="s">
        <v>35</v>
      </c>
      <c r="H3" s="42"/>
      <c r="I3" s="42"/>
      <c r="J3" s="42"/>
      <c r="K3" s="42"/>
      <c r="L3" s="42"/>
      <c r="M3" s="42"/>
    </row>
    <row r="5" spans="2:13" ht="61.5" customHeight="1" x14ac:dyDescent="0.25">
      <c r="B5" s="61" t="s">
        <v>3</v>
      </c>
      <c r="C5" s="61" t="s">
        <v>25</v>
      </c>
      <c r="D5" s="61" t="s">
        <v>7</v>
      </c>
      <c r="E5" s="61" t="s">
        <v>26</v>
      </c>
      <c r="F5" s="61" t="s">
        <v>8</v>
      </c>
      <c r="G5" s="61"/>
      <c r="H5" s="61"/>
      <c r="I5" s="61"/>
      <c r="J5" s="61"/>
      <c r="K5" s="61"/>
      <c r="L5" s="61"/>
      <c r="M5" s="61"/>
    </row>
    <row r="6" spans="2:13" ht="15.75" x14ac:dyDescent="0.25">
      <c r="B6" s="61"/>
      <c r="C6" s="61"/>
      <c r="D6" s="61"/>
      <c r="E6" s="61"/>
      <c r="F6" s="61" t="s">
        <v>6</v>
      </c>
      <c r="G6" s="61"/>
      <c r="H6" s="61"/>
      <c r="I6" s="61"/>
      <c r="J6" s="61"/>
      <c r="K6" s="61"/>
      <c r="L6" s="61"/>
      <c r="M6" s="61"/>
    </row>
    <row r="7" spans="2:13" ht="15.75" x14ac:dyDescent="0.25">
      <c r="B7" s="61"/>
      <c r="C7" s="61"/>
      <c r="D7" s="61"/>
      <c r="E7" s="61"/>
      <c r="F7" s="61"/>
      <c r="G7" s="26">
        <v>2019</v>
      </c>
      <c r="H7" s="26">
        <v>2020</v>
      </c>
      <c r="I7" s="26">
        <v>2021</v>
      </c>
      <c r="J7" s="26">
        <v>2022</v>
      </c>
      <c r="K7" s="26">
        <v>2023</v>
      </c>
      <c r="L7" s="27">
        <v>2024</v>
      </c>
      <c r="M7" s="27">
        <v>2025</v>
      </c>
    </row>
    <row r="8" spans="2:13" ht="22.5" customHeight="1" x14ac:dyDescent="0.25">
      <c r="B8" s="50" t="s">
        <v>24</v>
      </c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</row>
    <row r="9" spans="2:13" ht="31.5" customHeight="1" x14ac:dyDescent="0.25">
      <c r="B9" s="50" t="s">
        <v>22</v>
      </c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</row>
    <row r="10" spans="2:13" ht="22.5" customHeight="1" x14ac:dyDescent="0.25">
      <c r="B10" s="50" t="s">
        <v>9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</row>
    <row r="11" spans="2:13" ht="101.25" customHeight="1" x14ac:dyDescent="0.25">
      <c r="B11" s="8" t="s">
        <v>10</v>
      </c>
      <c r="C11" s="28" t="s">
        <v>11</v>
      </c>
      <c r="D11" s="29" t="s">
        <v>20</v>
      </c>
      <c r="E11" s="22" t="s">
        <v>21</v>
      </c>
      <c r="F11" s="33">
        <f>G11+H11+I11</f>
        <v>10200</v>
      </c>
      <c r="G11" s="34">
        <v>2000</v>
      </c>
      <c r="H11" s="35">
        <v>4100</v>
      </c>
      <c r="I11" s="36">
        <v>4100</v>
      </c>
      <c r="J11" s="31">
        <v>0</v>
      </c>
      <c r="K11" s="31">
        <v>0</v>
      </c>
      <c r="L11" s="40">
        <v>0</v>
      </c>
      <c r="M11" s="40">
        <v>0</v>
      </c>
    </row>
    <row r="12" spans="2:13" ht="15.75" customHeight="1" x14ac:dyDescent="0.25">
      <c r="B12" s="61" t="s">
        <v>12</v>
      </c>
      <c r="C12" s="62" t="s">
        <v>13</v>
      </c>
      <c r="D12" s="52" t="s">
        <v>20</v>
      </c>
      <c r="E12" s="47" t="s">
        <v>21</v>
      </c>
      <c r="F12" s="53">
        <f>G12+H12+I12</f>
        <v>1640</v>
      </c>
      <c r="G12" s="55">
        <v>540</v>
      </c>
      <c r="H12" s="55">
        <v>550</v>
      </c>
      <c r="I12" s="55">
        <v>550</v>
      </c>
      <c r="J12" s="56">
        <v>0</v>
      </c>
      <c r="K12" s="56">
        <v>0</v>
      </c>
      <c r="L12" s="51">
        <v>0</v>
      </c>
      <c r="M12" s="51">
        <v>0</v>
      </c>
    </row>
    <row r="13" spans="2:13" x14ac:dyDescent="0.25">
      <c r="B13" s="61"/>
      <c r="C13" s="62"/>
      <c r="D13" s="52"/>
      <c r="E13" s="47"/>
      <c r="F13" s="54"/>
      <c r="G13" s="55"/>
      <c r="H13" s="55"/>
      <c r="I13" s="55"/>
      <c r="J13" s="56"/>
      <c r="K13" s="56"/>
      <c r="L13" s="51"/>
      <c r="M13" s="51"/>
    </row>
    <row r="14" spans="2:13" x14ac:dyDescent="0.25">
      <c r="B14" s="61"/>
      <c r="C14" s="62"/>
      <c r="D14" s="52"/>
      <c r="E14" s="47"/>
      <c r="F14" s="54"/>
      <c r="G14" s="55"/>
      <c r="H14" s="55"/>
      <c r="I14" s="55"/>
      <c r="J14" s="56"/>
      <c r="K14" s="56"/>
      <c r="L14" s="51"/>
      <c r="M14" s="51"/>
    </row>
    <row r="15" spans="2:13" x14ac:dyDescent="0.25">
      <c r="B15" s="61"/>
      <c r="C15" s="62"/>
      <c r="D15" s="52"/>
      <c r="E15" s="47"/>
      <c r="F15" s="54"/>
      <c r="G15" s="55"/>
      <c r="H15" s="55"/>
      <c r="I15" s="55"/>
      <c r="J15" s="56"/>
      <c r="K15" s="56"/>
      <c r="L15" s="51"/>
      <c r="M15" s="51"/>
    </row>
    <row r="16" spans="2:13" x14ac:dyDescent="0.25">
      <c r="B16" s="61"/>
      <c r="C16" s="62"/>
      <c r="D16" s="52"/>
      <c r="E16" s="47"/>
      <c r="F16" s="54"/>
      <c r="G16" s="55"/>
      <c r="H16" s="55"/>
      <c r="I16" s="55"/>
      <c r="J16" s="56"/>
      <c r="K16" s="56"/>
      <c r="L16" s="51"/>
      <c r="M16" s="51"/>
    </row>
    <row r="17" spans="2:13" ht="9.75" customHeight="1" x14ac:dyDescent="0.25">
      <c r="B17" s="61"/>
      <c r="C17" s="62"/>
      <c r="D17" s="52"/>
      <c r="E17" s="47"/>
      <c r="F17" s="54"/>
      <c r="G17" s="55"/>
      <c r="H17" s="55"/>
      <c r="I17" s="55"/>
      <c r="J17" s="56"/>
      <c r="K17" s="56"/>
      <c r="L17" s="51"/>
      <c r="M17" s="51"/>
    </row>
    <row r="18" spans="2:13" ht="18" customHeight="1" x14ac:dyDescent="0.25">
      <c r="B18" s="61"/>
      <c r="C18" s="62"/>
      <c r="D18" s="52"/>
      <c r="E18" s="47"/>
      <c r="F18" s="54"/>
      <c r="G18" s="55"/>
      <c r="H18" s="55"/>
      <c r="I18" s="55"/>
      <c r="J18" s="56"/>
      <c r="K18" s="56"/>
      <c r="L18" s="51"/>
      <c r="M18" s="51"/>
    </row>
    <row r="19" spans="2:13" ht="25.5" x14ac:dyDescent="0.25">
      <c r="B19" s="50" t="s">
        <v>14</v>
      </c>
      <c r="C19" s="50"/>
      <c r="D19" s="50"/>
      <c r="E19" s="22" t="s">
        <v>21</v>
      </c>
      <c r="F19" s="37">
        <f>F11+F12</f>
        <v>11840</v>
      </c>
      <c r="G19" s="36">
        <f>G11+G12</f>
        <v>2540</v>
      </c>
      <c r="H19" s="38">
        <f>H11+H12</f>
        <v>4650</v>
      </c>
      <c r="I19" s="36">
        <f>I11+I12</f>
        <v>4650</v>
      </c>
      <c r="J19" s="31">
        <v>0</v>
      </c>
      <c r="K19" s="31">
        <v>0</v>
      </c>
      <c r="L19" s="40">
        <v>0</v>
      </c>
      <c r="M19" s="40">
        <v>0</v>
      </c>
    </row>
    <row r="20" spans="2:13" ht="23.25" customHeight="1" x14ac:dyDescent="0.25">
      <c r="B20" s="50" t="s">
        <v>36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</row>
    <row r="21" spans="2:13" ht="25.5" customHeight="1" x14ac:dyDescent="0.25">
      <c r="B21" s="50" t="s">
        <v>37</v>
      </c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</row>
    <row r="22" spans="2:13" x14ac:dyDescent="0.25">
      <c r="B22" s="50" t="s">
        <v>15</v>
      </c>
      <c r="C22" s="57" t="s">
        <v>19</v>
      </c>
      <c r="D22" s="52" t="s">
        <v>20</v>
      </c>
      <c r="E22" s="47" t="s">
        <v>21</v>
      </c>
      <c r="F22" s="56">
        <v>0</v>
      </c>
      <c r="G22" s="56">
        <v>0</v>
      </c>
      <c r="H22" s="56">
        <v>0</v>
      </c>
      <c r="I22" s="56">
        <v>0</v>
      </c>
      <c r="J22" s="56">
        <v>0</v>
      </c>
      <c r="K22" s="56">
        <v>0</v>
      </c>
      <c r="L22" s="51">
        <v>0</v>
      </c>
      <c r="M22" s="51">
        <v>0</v>
      </c>
    </row>
    <row r="23" spans="2:13" ht="15.75" customHeight="1" x14ac:dyDescent="0.25">
      <c r="B23" s="50"/>
      <c r="C23" s="58"/>
      <c r="D23" s="52"/>
      <c r="E23" s="47"/>
      <c r="F23" s="56"/>
      <c r="G23" s="56"/>
      <c r="H23" s="56"/>
      <c r="I23" s="56"/>
      <c r="J23" s="56"/>
      <c r="K23" s="56"/>
      <c r="L23" s="51"/>
      <c r="M23" s="51"/>
    </row>
    <row r="24" spans="2:13" x14ac:dyDescent="0.25">
      <c r="B24" s="50"/>
      <c r="C24" s="58"/>
      <c r="D24" s="52"/>
      <c r="E24" s="47"/>
      <c r="F24" s="56"/>
      <c r="G24" s="56"/>
      <c r="H24" s="56"/>
      <c r="I24" s="56"/>
      <c r="J24" s="56"/>
      <c r="K24" s="56"/>
      <c r="L24" s="51"/>
      <c r="M24" s="51"/>
    </row>
    <row r="25" spans="2:13" ht="15" customHeight="1" x14ac:dyDescent="0.25">
      <c r="B25" s="50"/>
      <c r="C25" s="58"/>
      <c r="D25" s="52"/>
      <c r="E25" s="47"/>
      <c r="F25" s="56"/>
      <c r="G25" s="56"/>
      <c r="H25" s="56"/>
      <c r="I25" s="56"/>
      <c r="J25" s="56"/>
      <c r="K25" s="56"/>
      <c r="L25" s="51"/>
      <c r="M25" s="51"/>
    </row>
    <row r="26" spans="2:13" ht="13.5" customHeight="1" x14ac:dyDescent="0.25">
      <c r="B26" s="50"/>
      <c r="C26" s="58"/>
      <c r="D26" s="52"/>
      <c r="E26" s="47"/>
      <c r="F26" s="56"/>
      <c r="G26" s="56"/>
      <c r="H26" s="56"/>
      <c r="I26" s="56"/>
      <c r="J26" s="56"/>
      <c r="K26" s="56"/>
      <c r="L26" s="51"/>
      <c r="M26" s="51"/>
    </row>
    <row r="27" spans="2:13" ht="15.75" hidden="1" customHeight="1" x14ac:dyDescent="0.25">
      <c r="B27" s="50"/>
      <c r="C27" s="58"/>
      <c r="D27" s="52"/>
      <c r="E27" s="47"/>
      <c r="F27" s="56"/>
      <c r="G27" s="56"/>
      <c r="H27" s="56"/>
      <c r="I27" s="56"/>
      <c r="J27" s="56"/>
      <c r="K27" s="56"/>
      <c r="L27" s="51"/>
      <c r="M27" s="51"/>
    </row>
    <row r="28" spans="2:13" ht="21.75" customHeight="1" x14ac:dyDescent="0.25">
      <c r="B28" s="50"/>
      <c r="C28" s="59"/>
      <c r="D28" s="52"/>
      <c r="E28" s="47"/>
      <c r="F28" s="56"/>
      <c r="G28" s="56"/>
      <c r="H28" s="56"/>
      <c r="I28" s="56"/>
      <c r="J28" s="56"/>
      <c r="K28" s="56"/>
      <c r="L28" s="51"/>
      <c r="M28" s="51"/>
    </row>
    <row r="29" spans="2:13" ht="25.5" x14ac:dyDescent="0.25">
      <c r="B29" s="50" t="s">
        <v>16</v>
      </c>
      <c r="C29" s="50"/>
      <c r="D29" s="50"/>
      <c r="E29" s="22" t="s">
        <v>21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40">
        <v>0</v>
      </c>
      <c r="M29" s="40">
        <v>0</v>
      </c>
    </row>
    <row r="30" spans="2:13" ht="20.25" customHeight="1" x14ac:dyDescent="0.25">
      <c r="B30" s="50" t="s">
        <v>38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</row>
    <row r="31" spans="2:13" ht="21.75" customHeight="1" x14ac:dyDescent="0.25">
      <c r="B31" s="50" t="s">
        <v>23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</row>
    <row r="32" spans="2:13" ht="120.75" customHeight="1" x14ac:dyDescent="0.25">
      <c r="B32" s="32">
        <v>1</v>
      </c>
      <c r="C32" s="23" t="s">
        <v>41</v>
      </c>
      <c r="D32" s="29" t="s">
        <v>20</v>
      </c>
      <c r="E32" s="22" t="s">
        <v>21</v>
      </c>
      <c r="F32" s="37">
        <f>G32+H32+I32</f>
        <v>4300</v>
      </c>
      <c r="G32" s="36">
        <v>1100</v>
      </c>
      <c r="H32" s="36">
        <v>1600</v>
      </c>
      <c r="I32" s="36">
        <v>1600</v>
      </c>
      <c r="J32" s="31">
        <v>0</v>
      </c>
      <c r="K32" s="31">
        <v>0</v>
      </c>
      <c r="L32" s="40">
        <v>0</v>
      </c>
      <c r="M32" s="40">
        <v>0</v>
      </c>
    </row>
    <row r="33" spans="2:13" ht="43.5" customHeight="1" x14ac:dyDescent="0.25">
      <c r="B33" s="50" t="s">
        <v>17</v>
      </c>
      <c r="C33" s="50"/>
      <c r="D33" s="50"/>
      <c r="E33" s="22" t="s">
        <v>21</v>
      </c>
      <c r="F33" s="37">
        <f>F32</f>
        <v>4300</v>
      </c>
      <c r="G33" s="37">
        <f>G32</f>
        <v>1100</v>
      </c>
      <c r="H33" s="37">
        <f>H32</f>
        <v>1600</v>
      </c>
      <c r="I33" s="37">
        <f>I32</f>
        <v>1600</v>
      </c>
      <c r="J33" s="31">
        <v>0</v>
      </c>
      <c r="K33" s="31">
        <v>0</v>
      </c>
      <c r="L33" s="40">
        <v>0</v>
      </c>
      <c r="M33" s="40">
        <v>0</v>
      </c>
    </row>
    <row r="34" spans="2:13" ht="41.25" customHeight="1" x14ac:dyDescent="0.25">
      <c r="B34" s="50" t="s">
        <v>18</v>
      </c>
      <c r="C34" s="50"/>
      <c r="D34" s="50"/>
      <c r="E34" s="22" t="s">
        <v>21</v>
      </c>
      <c r="F34" s="37">
        <f>F19+F29+F33</f>
        <v>16140</v>
      </c>
      <c r="G34" s="39">
        <f>G19+G29+G33</f>
        <v>3640</v>
      </c>
      <c r="H34" s="37">
        <f>H33+H29+H19</f>
        <v>6250</v>
      </c>
      <c r="I34" s="37">
        <f>I33+I29+I19</f>
        <v>6250</v>
      </c>
      <c r="J34" s="30">
        <v>0</v>
      </c>
      <c r="K34" s="30">
        <v>0</v>
      </c>
      <c r="L34" s="41">
        <v>0</v>
      </c>
      <c r="M34" s="41">
        <v>0</v>
      </c>
    </row>
    <row r="35" spans="2:13" ht="18.75" x14ac:dyDescent="0.25">
      <c r="B35" s="13"/>
      <c r="C35"/>
      <c r="D35"/>
      <c r="E35"/>
      <c r="F35"/>
      <c r="G35"/>
      <c r="H35"/>
      <c r="I35"/>
      <c r="J35"/>
      <c r="K35"/>
    </row>
  </sheetData>
  <mergeCells count="45">
    <mergeCell ref="L1:M1"/>
    <mergeCell ref="K2:M2"/>
    <mergeCell ref="G3:M3"/>
    <mergeCell ref="L22:L28"/>
    <mergeCell ref="B5:B7"/>
    <mergeCell ref="C5:C7"/>
    <mergeCell ref="D5:D7"/>
    <mergeCell ref="E5:E7"/>
    <mergeCell ref="F6:F7"/>
    <mergeCell ref="F5:M5"/>
    <mergeCell ref="G6:M6"/>
    <mergeCell ref="M12:M18"/>
    <mergeCell ref="C12:C18"/>
    <mergeCell ref="B20:M20"/>
    <mergeCell ref="B21:M21"/>
    <mergeCell ref="H12:H18"/>
    <mergeCell ref="M22:M28"/>
    <mergeCell ref="B30:M30"/>
    <mergeCell ref="B31:M31"/>
    <mergeCell ref="B8:M8"/>
    <mergeCell ref="B9:M9"/>
    <mergeCell ref="B10:M10"/>
    <mergeCell ref="I12:I18"/>
    <mergeCell ref="J12:J18"/>
    <mergeCell ref="K12:K18"/>
    <mergeCell ref="B22:B28"/>
    <mergeCell ref="J22:J28"/>
    <mergeCell ref="E22:E28"/>
    <mergeCell ref="K22:K28"/>
    <mergeCell ref="B19:D19"/>
    <mergeCell ref="D22:D28"/>
    <mergeCell ref="F22:F28"/>
    <mergeCell ref="B34:D34"/>
    <mergeCell ref="B29:D29"/>
    <mergeCell ref="L12:L18"/>
    <mergeCell ref="D12:D18"/>
    <mergeCell ref="E12:E18"/>
    <mergeCell ref="F12:F18"/>
    <mergeCell ref="G12:G18"/>
    <mergeCell ref="B33:D33"/>
    <mergeCell ref="G22:G28"/>
    <mergeCell ref="H22:H28"/>
    <mergeCell ref="I22:I28"/>
    <mergeCell ref="B12:B18"/>
    <mergeCell ref="C22:C28"/>
  </mergeCells>
  <pageMargins left="0.23622047244094491" right="0.23622047244094491" top="0" bottom="0" header="0.31496062992125984" footer="0.31496062992125984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2018-12-26T10:02:51Z</dcterms:modified>
</cp:coreProperties>
</file>